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ptun\DZIAL_TECHNICZNY\ZAMOWIENI_PUBLICZNE\Przetargi 2022\utrzymaniowe 2023\pion i poziom_2023\SWZ_edytowalna\Kosztorys ofertowy_zal nr 2\"/>
    </mc:Choice>
  </mc:AlternateContent>
  <xr:revisionPtr revIDLastSave="0" documentId="13_ncr:1_{1B358DF2-5000-4D03-9F23-7634126276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.o. - oznakowanie poziome" sheetId="1" r:id="rId1"/>
  </sheets>
  <definedNames>
    <definedName name="Z_7C0F8740_A3BD_413A_B198_55A2480F77B9_.wvu.Cols" localSheetId="0" hidden="1">'k.o. - oznakowanie poziome'!$G:$G</definedName>
    <definedName name="Z_98811784_E2B3_4B80_A340_CE2BC464A0FE_.wvu.Cols" localSheetId="0" hidden="1">'k.o. - oznakowanie poziome'!$G:$G</definedName>
    <definedName name="Z_9EAF2B40_C54C_4EBA_81F6_2F1E8BB12065_.wvu.Cols" localSheetId="0" hidden="1">'k.o. - oznakowanie poziome'!$G:$G</definedName>
    <definedName name="Z_D7CCBAE1_78D9_4F18_915F_80D7855D1074_.wvu.Cols" localSheetId="0" hidden="1">'k.o. - oznakowanie poziome'!$G:$G</definedName>
    <definedName name="Z_EF7CFBA1_C4D5_11D3_A262_8E62EE205235_.wvu.Cols" localSheetId="0" hidden="1">'k.o. - oznakowanie poziome'!$G:$G</definedName>
    <definedName name="Z_F8384FAC_70E0_45CF_AB17_4C4F63EE9B83_.wvu.Cols" localSheetId="0" hidden="1">'k.o. - oznakowanie poziome'!$G:$G</definedName>
  </definedNames>
  <calcPr calcId="191029" fullPrecision="0"/>
  <customWorkbookViews>
    <customWorkbookView name="Magdalena Duda - Widok osobisty" guid="{C2DAAB6E-6D40-453C-A176-8FC2C566F710}" mergeInterval="0" personalView="1" maximized="1" xWindow="-8" yWindow="-8" windowWidth="1936" windowHeight="1056" activeSheetId="1"/>
    <customWorkbookView name="a.gosiaczewska - Widok osobisty" guid="{E385B9BE-585C-475A-A9E0-59F4CF6D4BFD}" mergeInterval="0" personalView="1" maximized="1" xWindow="-9" yWindow="-9" windowWidth="2578" windowHeight="1408" activeSheetId="1"/>
    <customWorkbookView name="MZUiM - Widok osobisty" guid="{EF7CFBA1-C4D5-11D3-A262-8E62EE205235}" mergeInterval="0" personalView="1" maximized="1" xWindow="1" yWindow="1" windowWidth="1024" windowHeight="549" activeSheetId="1"/>
    <customWorkbookView name="Your User Name - Widok osobisty" guid="{D7CCBAE1-78D9-4F18-915F-80D7855D1074}" mergeInterval="0" personalView="1" maximized="1" xWindow="1" yWindow="1" windowWidth="1280" windowHeight="804" activeSheetId="1"/>
    <customWorkbookView name="MZUiM3 - Widok osobisty" guid="{F8384FAC-70E0-45CF-AB17-4C4F63EE9B83}" mergeInterval="0" personalView="1" maximized="1" xWindow="1" yWindow="1" windowWidth="1152" windowHeight="644" activeSheetId="1"/>
    <customWorkbookView name=" MZUiM Tychy - Widok osobisty" guid="{98811784-E2B3-4B80-A340-CE2BC464A0FE}" mergeInterval="0" personalView="1" maximized="1" windowWidth="732" windowHeight="438" activeSheetId="1"/>
    <customWorkbookView name="OPTIMUS - Widok osobisty" guid="{3283E560-4391-11D3-9049-9C014A312C1E}" mergeInterval="0" personalView="1" xWindow="30" yWindow="34" windowWidth="744" windowHeight="337" activeSheetId="1"/>
    <customWorkbookView name="DTK USER - Widok osobisty" guid="{B4446DE0-48AA-11D3-A9EB-B9A7B5D22E78}" mergeInterval="0" personalView="1" maximized="1" windowWidth="1020" windowHeight="579" activeSheetId="1"/>
    <customWorkbookView name="Instalacja Testowa - Widok osobisty" guid="{B0EA6501-D01C-11D4-8B6A-879A50CECD14}" mergeInterval="0" personalView="1" maximized="1" windowWidth="796" windowHeight="411" activeSheetId="1"/>
    <customWorkbookView name="MZUiM TYCHY - Widok osobisty" guid="{9EAF2B40-C54C-4EBA-81F6-2F1E8BB12065}" mergeInterval="0" personalView="1" maximized="1" windowWidth="1596" windowHeight="600" activeSheetId="1"/>
    <customWorkbookView name="magda - Widok osobisty" guid="{7C0F8740-A3BD-413A-B198-55A2480F77B9}" mergeInterval="0" personalView="1" maximized="1" windowWidth="1676" windowHeight="825" activeSheetId="1"/>
    <customWorkbookView name="user - Widok osobisty" guid="{392A1EFD-FE3F-4372-A526-50DCD60A037F}" mergeInterval="0" personalView="1" maximized="1" windowWidth="1596" windowHeight="67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F40" i="1" s="1"/>
  <c r="F35" i="1"/>
  <c r="F34" i="1"/>
  <c r="F28" i="1"/>
  <c r="F29" i="1"/>
  <c r="F30" i="1"/>
  <c r="F31" i="1"/>
  <c r="F27" i="1"/>
  <c r="F24" i="1"/>
  <c r="F23" i="1"/>
  <c r="F25" i="1" s="1"/>
  <c r="F20" i="1"/>
  <c r="F19" i="1"/>
  <c r="F16" i="1"/>
  <c r="F15" i="1"/>
  <c r="F17" i="1" s="1"/>
  <c r="F36" i="1" l="1"/>
  <c r="F21" i="1"/>
  <c r="F32" i="1"/>
  <c r="F41" i="1" s="1"/>
</calcChain>
</file>

<file path=xl/sharedStrings.xml><?xml version="1.0" encoding="utf-8"?>
<sst xmlns="http://schemas.openxmlformats.org/spreadsheetml/2006/main" count="83" uniqueCount="67">
  <si>
    <t xml:space="preserve">Lp. </t>
  </si>
  <si>
    <t>Nazwa</t>
  </si>
  <si>
    <t>I.</t>
  </si>
  <si>
    <t>1.</t>
  </si>
  <si>
    <t xml:space="preserve"> </t>
  </si>
  <si>
    <t>II.</t>
  </si>
  <si>
    <t>szt.</t>
  </si>
  <si>
    <t>2.</t>
  </si>
  <si>
    <t>4.</t>
  </si>
  <si>
    <t xml:space="preserve"> Ilość</t>
  </si>
  <si>
    <t>rozliczeniowych</t>
  </si>
  <si>
    <t>Wyszczególnienie elementów</t>
  </si>
  <si>
    <t>3.</t>
  </si>
  <si>
    <t xml:space="preserve"> Wartość</t>
  </si>
  <si>
    <t xml:space="preserve">   jednostkowa</t>
  </si>
  <si>
    <t xml:space="preserve">   Cena </t>
  </si>
  <si>
    <t xml:space="preserve"> z  narzutami  </t>
  </si>
  <si>
    <t>bez podatku VAT</t>
  </si>
  <si>
    <t>z  narzutami</t>
  </si>
  <si>
    <t>III.</t>
  </si>
  <si>
    <t xml:space="preserve">     Jednostka</t>
  </si>
  <si>
    <t>Montaż punktowych elementów odblaskowych dwustronnych</t>
  </si>
  <si>
    <t>IV.</t>
  </si>
  <si>
    <t xml:space="preserve">Demontaż punktowych elementów odblaskowych   </t>
  </si>
  <si>
    <t>Razem IV :</t>
  </si>
  <si>
    <t>VI.</t>
  </si>
  <si>
    <t xml:space="preserve">                                 Razem VI :</t>
  </si>
  <si>
    <t>Usługi różne</t>
  </si>
  <si>
    <t>Wykonywanie dokumentacji zdjęciowej całości oznakowania</t>
  </si>
  <si>
    <t xml:space="preserve">                                 Razem V :</t>
  </si>
  <si>
    <t xml:space="preserve">Oznakowanie cienkowarstwowe </t>
  </si>
  <si>
    <t>Oznakowanie poziome masą  chemoutwardzalną - o charakterze gładkim</t>
  </si>
  <si>
    <t>Oznakowanie poziome masą  chemoutwardzalną - o charaktrerze strukturalnym</t>
  </si>
  <si>
    <t>5.</t>
  </si>
  <si>
    <t>6.</t>
  </si>
  <si>
    <t>7.</t>
  </si>
  <si>
    <t>8.</t>
  </si>
  <si>
    <t>9.</t>
  </si>
  <si>
    <t>10.</t>
  </si>
  <si>
    <t>11.</t>
  </si>
  <si>
    <t>Montaż punktowych elementów odblaskowych jednostronnych</t>
  </si>
  <si>
    <t>Naklejane piktogramy z masy termoplastycznej wszelkich rodzajów znaków</t>
  </si>
  <si>
    <r>
      <t xml:space="preserve">Montaż punktowych elementów odblaskowych.                </t>
    </r>
    <r>
      <rPr>
        <sz val="10"/>
        <color indexed="8"/>
        <rFont val="Arial CE"/>
        <charset val="238"/>
      </rPr>
      <t>(Cena wraz z materiałem)</t>
    </r>
  </si>
  <si>
    <t>V.</t>
  </si>
  <si>
    <t>12.</t>
  </si>
  <si>
    <t xml:space="preserve">Roboty rozbiórkowe </t>
  </si>
  <si>
    <t>Usuwanie istniejacego oznakowania poziomego metodą frezowania, śrutowania</t>
  </si>
  <si>
    <t>Razem I :</t>
  </si>
  <si>
    <t>Razem II :</t>
  </si>
  <si>
    <t>Razem III :</t>
  </si>
  <si>
    <t xml:space="preserve">Montaż szklanych najezdniowych punktowych elementów odblaskowych </t>
  </si>
  <si>
    <t xml:space="preserve">Montaż szklanych krawężnikowych punktowych elementów odblaskowych </t>
  </si>
  <si>
    <r>
      <t>m</t>
    </r>
    <r>
      <rPr>
        <vertAlign val="superscript"/>
        <sz val="10"/>
        <color indexed="8"/>
        <rFont val="Arial CE"/>
        <charset val="238"/>
      </rPr>
      <t>2</t>
    </r>
  </si>
  <si>
    <t>Wykonanie oznakowania cienkowarstwowego kolor biały</t>
  </si>
  <si>
    <t>Wykonanie oznakowania cienkowarstwowego kolor czerwony, niebieski, żółty</t>
  </si>
  <si>
    <t>Wykonanie oznakowania grubowarstwowego chemoutwardzalnego kolor biały</t>
  </si>
  <si>
    <t>Wykonanie oznakowania grubowarstwowego chemoutwardzalnego kolor czerwony, niebieski, żółty</t>
  </si>
  <si>
    <t>m2</t>
  </si>
  <si>
    <t>Koszt objazdu kontrolnego na terenie miasta Tychy</t>
  </si>
  <si>
    <t>Załącznik nr 2b</t>
  </si>
  <si>
    <t xml:space="preserve"> KOSZTORYS OFERTOWY</t>
  </si>
  <si>
    <t>Sprawa nr 56/DZP/22</t>
  </si>
  <si>
    <t>Wykonawca:</t>
  </si>
  <si>
    <t>pełna nazwa, adres</t>
  </si>
  <si>
    <t>Bieżące utrzymanie oznakowania pionowego i urządzeń bezpieczeństwa ruchu drogowego oraz wykonanie oznakowania poziomego dróg i ulic na terenie miasta Tychy w 2023 roku</t>
  </si>
  <si>
    <r>
      <t xml:space="preserve"> OGÓŁEM I - VI netto:                                                                                                                                                   </t>
    </r>
    <r>
      <rPr>
        <b/>
        <i/>
        <sz val="10"/>
        <color indexed="8"/>
        <rFont val="Arial CE"/>
        <charset val="238"/>
      </rPr>
      <t xml:space="preserve">  Przenieść do Zbiorczego Zestawienia Kosztów - pozycja nr 2</t>
    </r>
  </si>
  <si>
    <t>DOKUMENT POWINIEN BYĆ PODPISANY PRZEZ  OSOBĘ UPRAWNIONĄ  DO REPREZENTOWANIA WYKONAWCY LUB OSOBĘ UPOWAŻNIONĄ DO WYSTĘPOWANIA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</si>
</sst>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#,##0.0"/>
    <numFmt numFmtId="167" formatCode="#,##0.00\ &quot;zł&quot;"/>
  </numFmts>
  <fonts count="23" x14ac:knownFonts="1">
    <font>
      <sz val="10"/>
      <name val="Arial CE"/>
      <charset val="238"/>
    </font>
    <font>
      <sz val="12"/>
      <color indexed="8"/>
      <name val="Arial CE"/>
      <family val="2"/>
      <charset val="238"/>
    </font>
    <font>
      <sz val="12"/>
      <color indexed="8"/>
      <name val="Times New Roman"/>
      <family val="1"/>
    </font>
    <font>
      <sz val="12"/>
      <color indexed="8"/>
      <name val="Book Antiqua"/>
      <family val="1"/>
    </font>
    <font>
      <b/>
      <sz val="10"/>
      <color indexed="8"/>
      <name val="Arial CE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Times New Roman"/>
      <family val="1"/>
    </font>
    <font>
      <b/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8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name val="Arial"/>
      <family val="2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vertAlign val="superscript"/>
      <sz val="10"/>
      <color indexed="8"/>
      <name val="Arial CE"/>
      <charset val="238"/>
    </font>
    <font>
      <sz val="10"/>
      <color theme="1"/>
      <name val="Arial CE"/>
      <charset val="238"/>
    </font>
    <font>
      <sz val="9"/>
      <color indexed="8"/>
      <name val="Arial CE"/>
      <family val="2"/>
      <charset val="238"/>
    </font>
    <font>
      <b/>
      <sz val="12"/>
      <color indexed="8"/>
      <name val="Arial CE"/>
      <charset val="238"/>
    </font>
    <font>
      <b/>
      <i/>
      <sz val="10"/>
      <color indexed="8"/>
      <name val="Arial CE"/>
      <charset val="238"/>
    </font>
    <font>
      <b/>
      <sz val="12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6" fillId="0" borderId="0" xfId="0" applyFont="1" applyBorder="1"/>
    <xf numFmtId="0" fontId="7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67" fontId="6" fillId="0" borderId="8" xfId="0" applyNumberFormat="1" applyFont="1" applyBorder="1"/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/>
    <xf numFmtId="167" fontId="6" fillId="0" borderId="7" xfId="0" applyNumberFormat="1" applyFont="1" applyBorder="1"/>
    <xf numFmtId="164" fontId="6" fillId="0" borderId="0" xfId="0" applyNumberFormat="1" applyFont="1" applyBorder="1" applyAlignment="1">
      <alignment horizontal="center"/>
    </xf>
    <xf numFmtId="0" fontId="6" fillId="0" borderId="0" xfId="0" applyFont="1" applyFill="1" applyBorder="1"/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/>
    <xf numFmtId="4" fontId="6" fillId="0" borderId="0" xfId="0" applyNumberFormat="1" applyFont="1" applyFill="1" applyBorder="1"/>
    <xf numFmtId="2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/>
    <xf numFmtId="164" fontId="6" fillId="0" borderId="0" xfId="0" applyNumberFormat="1" applyFont="1" applyFill="1" applyBorder="1"/>
    <xf numFmtId="164" fontId="10" fillId="0" borderId="0" xfId="0" applyNumberFormat="1" applyFont="1" applyFill="1" applyBorder="1" applyAlignment="1">
      <alignment horizontal="right"/>
    </xf>
    <xf numFmtId="167" fontId="10" fillId="0" borderId="0" xfId="0" applyNumberFormat="1" applyFont="1" applyFill="1" applyBorder="1"/>
    <xf numFmtId="167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6" fontId="6" fillId="0" borderId="0" xfId="0" applyNumberFormat="1" applyFont="1" applyFill="1" applyBorder="1"/>
    <xf numFmtId="2" fontId="6" fillId="0" borderId="10" xfId="0" applyNumberFormat="1" applyFont="1" applyBorder="1" applyAlignment="1">
      <alignment horizontal="right"/>
    </xf>
    <xf numFmtId="2" fontId="6" fillId="0" borderId="8" xfId="0" applyNumberFormat="1" applyFont="1" applyBorder="1" applyAlignment="1">
      <alignment horizontal="right"/>
    </xf>
    <xf numFmtId="2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/>
    <xf numFmtId="167" fontId="13" fillId="0" borderId="0" xfId="0" applyNumberFormat="1" applyFont="1" applyBorder="1" applyAlignment="1">
      <alignment horizontal="right" vertical="center"/>
    </xf>
    <xf numFmtId="0" fontId="12" fillId="0" borderId="7" xfId="0" applyFont="1" applyFill="1" applyBorder="1" applyAlignment="1">
      <alignment horizontal="center"/>
    </xf>
    <xf numFmtId="167" fontId="0" fillId="0" borderId="8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6" fillId="0" borderId="1" xfId="0" applyFont="1" applyFill="1" applyBorder="1"/>
    <xf numFmtId="0" fontId="6" fillId="0" borderId="4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2" fontId="12" fillId="0" borderId="14" xfId="0" applyNumberFormat="1" applyFont="1" applyBorder="1" applyAlignment="1">
      <alignment horizontal="right"/>
    </xf>
    <xf numFmtId="0" fontId="7" fillId="2" borderId="1" xfId="0" applyFont="1" applyFill="1" applyBorder="1"/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center"/>
    </xf>
    <xf numFmtId="0" fontId="6" fillId="2" borderId="15" xfId="0" applyFont="1" applyFill="1" applyBorder="1"/>
    <xf numFmtId="0" fontId="6" fillId="0" borderId="13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4" fontId="6" fillId="2" borderId="15" xfId="0" applyNumberFormat="1" applyFont="1" applyFill="1" applyBorder="1" applyAlignment="1">
      <alignment horizontal="center"/>
    </xf>
    <xf numFmtId="167" fontId="6" fillId="2" borderId="1" xfId="0" applyNumberFormat="1" applyFont="1" applyFill="1" applyBorder="1"/>
    <xf numFmtId="4" fontId="6" fillId="2" borderId="5" xfId="0" applyNumberFormat="1" applyFont="1" applyFill="1" applyBorder="1"/>
    <xf numFmtId="2" fontId="6" fillId="0" borderId="1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center"/>
    </xf>
    <xf numFmtId="4" fontId="6" fillId="2" borderId="15" xfId="0" applyNumberFormat="1" applyFont="1" applyFill="1" applyBorder="1"/>
    <xf numFmtId="0" fontId="6" fillId="0" borderId="5" xfId="0" applyFont="1" applyFill="1" applyBorder="1" applyAlignment="1">
      <alignment horizontal="left" wrapText="1"/>
    </xf>
    <xf numFmtId="0" fontId="6" fillId="0" borderId="7" xfId="0" applyFont="1" applyBorder="1" applyAlignment="1">
      <alignment wrapText="1"/>
    </xf>
    <xf numFmtId="2" fontId="6" fillId="0" borderId="7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0" fontId="6" fillId="0" borderId="0" xfId="0" applyFont="1" applyFill="1" applyBorder="1" applyAlignment="1">
      <alignment wrapText="1"/>
    </xf>
    <xf numFmtId="165" fontId="6" fillId="0" borderId="0" xfId="0" applyNumberFormat="1" applyFont="1" applyFill="1" applyBorder="1" applyAlignment="1">
      <alignment horizontal="right" wrapText="1"/>
    </xf>
    <xf numFmtId="167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14" xfId="0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6" fillId="2" borderId="11" xfId="0" applyFont="1" applyFill="1" applyBorder="1" applyAlignment="1">
      <alignment horizontal="center"/>
    </xf>
    <xf numFmtId="164" fontId="6" fillId="2" borderId="11" xfId="0" applyNumberFormat="1" applyFont="1" applyFill="1" applyBorder="1" applyAlignment="1">
      <alignment horizontal="center"/>
    </xf>
    <xf numFmtId="167" fontId="6" fillId="2" borderId="11" xfId="0" applyNumberFormat="1" applyFont="1" applyFill="1" applyBorder="1"/>
    <xf numFmtId="4" fontId="6" fillId="0" borderId="7" xfId="0" applyNumberFormat="1" applyFont="1" applyBorder="1" applyAlignment="1">
      <alignment horizontal="right"/>
    </xf>
    <xf numFmtId="0" fontId="7" fillId="2" borderId="14" xfId="0" applyFont="1" applyFill="1" applyBorder="1"/>
    <xf numFmtId="0" fontId="7" fillId="2" borderId="13" xfId="0" applyFont="1" applyFill="1" applyBorder="1"/>
    <xf numFmtId="0" fontId="6" fillId="2" borderId="4" xfId="0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167" fontId="6" fillId="2" borderId="4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6" fillId="0" borderId="8" xfId="0" applyFont="1" applyBorder="1" applyAlignment="1">
      <alignment wrapText="1"/>
    </xf>
    <xf numFmtId="0" fontId="9" fillId="2" borderId="16" xfId="0" applyFont="1" applyFill="1" applyBorder="1"/>
    <xf numFmtId="0" fontId="10" fillId="2" borderId="2" xfId="0" applyFont="1" applyFill="1" applyBorder="1" applyAlignment="1">
      <alignment horizontal="center"/>
    </xf>
    <xf numFmtId="164" fontId="10" fillId="2" borderId="2" xfId="0" applyNumberFormat="1" applyFont="1" applyFill="1" applyBorder="1" applyAlignment="1">
      <alignment horizontal="right"/>
    </xf>
    <xf numFmtId="167" fontId="10" fillId="2" borderId="2" xfId="0" applyNumberFormat="1" applyFont="1" applyFill="1" applyBorder="1"/>
    <xf numFmtId="167" fontId="10" fillId="2" borderId="10" xfId="0" applyNumberFormat="1" applyFont="1" applyFill="1" applyBorder="1"/>
    <xf numFmtId="0" fontId="14" fillId="0" borderId="6" xfId="0" applyFont="1" applyFill="1" applyBorder="1" applyAlignment="1">
      <alignment horizontal="center"/>
    </xf>
    <xf numFmtId="0" fontId="17" fillId="0" borderId="8" xfId="0" applyFont="1" applyBorder="1" applyAlignment="1">
      <alignment wrapText="1"/>
    </xf>
    <xf numFmtId="0" fontId="12" fillId="0" borderId="8" xfId="0" applyFont="1" applyBorder="1" applyAlignment="1">
      <alignment horizontal="center"/>
    </xf>
    <xf numFmtId="0" fontId="14" fillId="2" borderId="16" xfId="0" applyFont="1" applyFill="1" applyBorder="1"/>
    <xf numFmtId="0" fontId="15" fillId="2" borderId="2" xfId="0" applyFont="1" applyFill="1" applyBorder="1" applyAlignment="1">
      <alignment horizontal="center"/>
    </xf>
    <xf numFmtId="164" fontId="15" fillId="2" borderId="2" xfId="0" applyNumberFormat="1" applyFont="1" applyFill="1" applyBorder="1" applyAlignment="1">
      <alignment horizontal="right"/>
    </xf>
    <xf numFmtId="167" fontId="15" fillId="2" borderId="2" xfId="0" applyNumberFormat="1" applyFont="1" applyFill="1" applyBorder="1"/>
    <xf numFmtId="167" fontId="15" fillId="2" borderId="10" xfId="0" applyNumberFormat="1" applyFont="1" applyFill="1" applyBorder="1"/>
    <xf numFmtId="0" fontId="12" fillId="0" borderId="7" xfId="0" applyFont="1" applyBorder="1" applyAlignment="1">
      <alignment horizontal="center"/>
    </xf>
    <xf numFmtId="2" fontId="12" fillId="0" borderId="7" xfId="0" applyNumberFormat="1" applyFont="1" applyBorder="1" applyAlignment="1">
      <alignment horizontal="right"/>
    </xf>
    <xf numFmtId="167" fontId="12" fillId="0" borderId="7" xfId="0" applyNumberFormat="1" applyFont="1" applyBorder="1"/>
    <xf numFmtId="167" fontId="6" fillId="0" borderId="0" xfId="0" applyNumberFormat="1" applyFont="1" applyFill="1" applyBorder="1" applyAlignment="1">
      <alignment vertical="center"/>
    </xf>
    <xf numFmtId="0" fontId="6" fillId="0" borderId="10" xfId="0" applyFont="1" applyBorder="1" applyAlignment="1">
      <alignment horizontal="center"/>
    </xf>
    <xf numFmtId="0" fontId="6" fillId="0" borderId="7" xfId="0" applyFont="1" applyFill="1" applyBorder="1" applyAlignment="1">
      <alignment horizontal="left" wrapText="1"/>
    </xf>
    <xf numFmtId="0" fontId="12" fillId="0" borderId="7" xfId="0" applyFont="1" applyBorder="1" applyAlignment="1">
      <alignment wrapText="1"/>
    </xf>
    <xf numFmtId="0" fontId="18" fillId="0" borderId="7" xfId="0" applyFont="1" applyBorder="1" applyAlignment="1">
      <alignment horizontal="center"/>
    </xf>
    <xf numFmtId="4" fontId="6" fillId="0" borderId="7" xfId="0" applyNumberFormat="1" applyFont="1" applyBorder="1"/>
    <xf numFmtId="4" fontId="4" fillId="2" borderId="9" xfId="0" applyNumberFormat="1" applyFont="1" applyFill="1" applyBorder="1"/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4" fontId="6" fillId="0" borderId="12" xfId="0" applyNumberFormat="1" applyFont="1" applyBorder="1"/>
    <xf numFmtId="4" fontId="6" fillId="0" borderId="16" xfId="0" applyNumberFormat="1" applyFont="1" applyBorder="1"/>
    <xf numFmtId="4" fontId="6" fillId="0" borderId="12" xfId="0" applyNumberFormat="1" applyFont="1" applyFill="1" applyBorder="1" applyAlignment="1">
      <alignment wrapText="1"/>
    </xf>
    <xf numFmtId="4" fontId="6" fillId="0" borderId="16" xfId="0" applyNumberFormat="1" applyFont="1" applyFill="1" applyBorder="1"/>
    <xf numFmtId="4" fontId="6" fillId="0" borderId="6" xfId="0" applyNumberFormat="1" applyFont="1" applyFill="1" applyBorder="1"/>
    <xf numFmtId="4" fontId="6" fillId="0" borderId="8" xfId="0" applyNumberFormat="1" applyFont="1" applyBorder="1"/>
    <xf numFmtId="4" fontId="12" fillId="0" borderId="10" xfId="0" applyNumberFormat="1" applyFont="1" applyBorder="1"/>
    <xf numFmtId="4" fontId="12" fillId="0" borderId="4" xfId="0" applyNumberFormat="1" applyFont="1" applyBorder="1"/>
    <xf numFmtId="4" fontId="4" fillId="3" borderId="9" xfId="0" applyNumberFormat="1" applyFont="1" applyFill="1" applyBorder="1" applyAlignment="1">
      <alignment vertical="center"/>
    </xf>
    <xf numFmtId="0" fontId="18" fillId="0" borderId="0" xfId="0" applyFont="1" applyBorder="1" applyAlignment="1">
      <alignment horizontal="right"/>
    </xf>
    <xf numFmtId="0" fontId="4" fillId="0" borderId="16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17" xfId="0" applyFont="1" applyFill="1" applyBorder="1" applyAlignment="1">
      <alignment horizontal="right"/>
    </xf>
    <xf numFmtId="0" fontId="4" fillId="0" borderId="16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/>
    </xf>
    <xf numFmtId="0" fontId="4" fillId="0" borderId="11" xfId="0" applyFont="1" applyFill="1" applyBorder="1" applyAlignment="1">
      <alignment horizontal="right"/>
    </xf>
    <xf numFmtId="0" fontId="4" fillId="0" borderId="18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right"/>
    </xf>
    <xf numFmtId="0" fontId="21" fillId="0" borderId="19" xfId="0" applyFont="1" applyFill="1" applyBorder="1" applyAlignment="1">
      <alignment horizontal="left" vertical="top"/>
    </xf>
    <xf numFmtId="0" fontId="21" fillId="0" borderId="20" xfId="0" applyFont="1" applyFill="1" applyBorder="1" applyAlignment="1">
      <alignment horizontal="left" vertical="top"/>
    </xf>
    <xf numFmtId="0" fontId="21" fillId="0" borderId="21" xfId="0" applyFont="1" applyFill="1" applyBorder="1" applyAlignment="1">
      <alignment horizontal="left" vertical="top"/>
    </xf>
    <xf numFmtId="0" fontId="21" fillId="0" borderId="22" xfId="0" applyFont="1" applyFill="1" applyBorder="1" applyAlignment="1">
      <alignment horizontal="left" vertical="top"/>
    </xf>
    <xf numFmtId="0" fontId="21" fillId="0" borderId="23" xfId="0" applyFont="1" applyFill="1" applyBorder="1" applyAlignment="1">
      <alignment horizontal="left" vertical="top"/>
    </xf>
    <xf numFmtId="0" fontId="21" fillId="0" borderId="24" xfId="0" applyFont="1" applyFill="1" applyBorder="1" applyAlignment="1">
      <alignment horizontal="left" vertical="top"/>
    </xf>
    <xf numFmtId="0" fontId="22" fillId="0" borderId="25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0"/>
  <sheetViews>
    <sheetView tabSelected="1" showRuler="0" topLeftCell="A25" zoomScale="120" zoomScaleNormal="120" zoomScaleSheetLayoutView="120" workbookViewId="0">
      <selection activeCell="J39" sqref="J39"/>
    </sheetView>
  </sheetViews>
  <sheetFormatPr defaultColWidth="9.140625" defaultRowHeight="15" x14ac:dyDescent="0.2"/>
  <cols>
    <col min="1" max="1" width="3.28515625" style="50" customWidth="1"/>
    <col min="2" max="2" width="54.140625" style="1" customWidth="1"/>
    <col min="3" max="3" width="6.85546875" style="1" customWidth="1"/>
    <col min="4" max="4" width="10.140625" style="2" customWidth="1"/>
    <col min="5" max="5" width="11.140625" style="1" customWidth="1"/>
    <col min="6" max="6" width="13.85546875" style="1" customWidth="1"/>
    <col min="7" max="7" width="9.28515625" style="1" customWidth="1"/>
    <col min="8" max="8" width="9.140625" style="1"/>
    <col min="9" max="9" width="11.5703125" style="50" bestFit="1" customWidth="1"/>
    <col min="10" max="10" width="10.140625" style="51" customWidth="1"/>
    <col min="11" max="11" width="15.140625" style="50" customWidth="1"/>
    <col min="12" max="12" width="13" style="50" customWidth="1"/>
    <col min="13" max="16384" width="9.140625" style="1"/>
  </cols>
  <sheetData>
    <row r="1" spans="1:12" x14ac:dyDescent="0.2">
      <c r="A1" s="158" t="s">
        <v>62</v>
      </c>
      <c r="B1" s="159"/>
      <c r="E1" s="157" t="s">
        <v>59</v>
      </c>
      <c r="F1" s="157"/>
    </row>
    <row r="2" spans="1:12" x14ac:dyDescent="0.2">
      <c r="A2" s="160"/>
      <c r="B2" s="161"/>
      <c r="E2" s="157" t="s">
        <v>61</v>
      </c>
      <c r="F2" s="157"/>
    </row>
    <row r="3" spans="1:12" x14ac:dyDescent="0.2">
      <c r="A3" s="160"/>
      <c r="B3" s="161"/>
      <c r="E3" s="142"/>
      <c r="F3" s="142"/>
    </row>
    <row r="4" spans="1:12" ht="15.75" thickBot="1" x14ac:dyDescent="0.25">
      <c r="A4" s="162"/>
      <c r="B4" s="163"/>
      <c r="E4" s="142"/>
      <c r="F4" s="142"/>
    </row>
    <row r="5" spans="1:12" x14ac:dyDescent="0.2">
      <c r="A5" s="164" t="s">
        <v>63</v>
      </c>
      <c r="B5" s="164"/>
      <c r="E5" s="142"/>
      <c r="F5" s="142"/>
    </row>
    <row r="6" spans="1:12" x14ac:dyDescent="0.2">
      <c r="E6" s="142"/>
      <c r="F6" s="142"/>
    </row>
    <row r="7" spans="1:12" s="6" customFormat="1" ht="15" customHeight="1" x14ac:dyDescent="0.25">
      <c r="A7" s="155" t="s">
        <v>60</v>
      </c>
      <c r="B7" s="155"/>
      <c r="C7" s="155"/>
      <c r="D7" s="155"/>
      <c r="E7" s="155"/>
      <c r="F7" s="155"/>
      <c r="I7" s="25"/>
      <c r="J7" s="25"/>
      <c r="K7" s="25"/>
      <c r="L7" s="25"/>
    </row>
    <row r="8" spans="1:12" s="6" customFormat="1" ht="36.75" customHeight="1" x14ac:dyDescent="0.2">
      <c r="A8" s="156" t="s">
        <v>64</v>
      </c>
      <c r="B8" s="156"/>
      <c r="C8" s="156"/>
      <c r="D8" s="156"/>
      <c r="E8" s="156"/>
      <c r="F8" s="156"/>
      <c r="I8" s="25"/>
      <c r="J8" s="25"/>
      <c r="K8" s="25"/>
      <c r="L8" s="25"/>
    </row>
    <row r="9" spans="1:12" s="6" customFormat="1" ht="15" customHeight="1" x14ac:dyDescent="0.2">
      <c r="A9" s="62"/>
      <c r="B9" s="7"/>
      <c r="D9" s="8"/>
      <c r="G9" s="9"/>
      <c r="H9" s="9"/>
      <c r="I9" s="25"/>
      <c r="J9" s="32"/>
      <c r="K9" s="25"/>
      <c r="L9" s="25"/>
    </row>
    <row r="10" spans="1:12" s="6" customFormat="1" ht="15" customHeight="1" x14ac:dyDescent="0.2">
      <c r="A10" s="63"/>
      <c r="B10" s="10" t="s">
        <v>4</v>
      </c>
      <c r="C10" s="11" t="s">
        <v>20</v>
      </c>
      <c r="D10" s="12"/>
      <c r="E10" s="26" t="s">
        <v>15</v>
      </c>
      <c r="F10" s="29" t="s">
        <v>13</v>
      </c>
      <c r="G10" s="9"/>
      <c r="H10" s="9"/>
      <c r="I10" s="25"/>
      <c r="J10" s="33"/>
      <c r="K10" s="34"/>
      <c r="L10" s="35"/>
    </row>
    <row r="11" spans="1:12" s="6" customFormat="1" ht="15" customHeight="1" x14ac:dyDescent="0.2">
      <c r="A11" s="64" t="s">
        <v>0</v>
      </c>
      <c r="B11" s="14" t="s">
        <v>11</v>
      </c>
      <c r="C11" s="10" t="s">
        <v>1</v>
      </c>
      <c r="D11" s="15" t="s">
        <v>9</v>
      </c>
      <c r="E11" s="27" t="s">
        <v>14</v>
      </c>
      <c r="F11" s="30" t="s">
        <v>16</v>
      </c>
      <c r="G11" s="9"/>
      <c r="H11" s="9"/>
      <c r="I11" s="25"/>
      <c r="J11" s="32"/>
      <c r="K11" s="34"/>
      <c r="L11" s="35"/>
    </row>
    <row r="12" spans="1:12" s="6" customFormat="1" ht="15" customHeight="1" x14ac:dyDescent="0.2">
      <c r="A12" s="22"/>
      <c r="B12" s="16" t="s">
        <v>10</v>
      </c>
      <c r="C12" s="13"/>
      <c r="D12" s="16"/>
      <c r="E12" s="28" t="s">
        <v>18</v>
      </c>
      <c r="F12" s="31" t="s">
        <v>17</v>
      </c>
      <c r="G12" s="9"/>
      <c r="H12" s="9"/>
      <c r="I12" s="25"/>
      <c r="J12" s="32"/>
      <c r="K12" s="36"/>
      <c r="L12" s="37"/>
    </row>
    <row r="13" spans="1:12" s="6" customFormat="1" ht="15" customHeight="1" x14ac:dyDescent="0.2">
      <c r="A13" s="21">
        <v>1</v>
      </c>
      <c r="B13" s="17">
        <v>2</v>
      </c>
      <c r="C13" s="17">
        <v>3</v>
      </c>
      <c r="D13" s="18">
        <v>4</v>
      </c>
      <c r="E13" s="17">
        <v>5</v>
      </c>
      <c r="F13" s="17">
        <v>6</v>
      </c>
      <c r="G13" s="9"/>
      <c r="H13" s="9"/>
      <c r="I13" s="25"/>
      <c r="J13" s="32"/>
      <c r="K13" s="32"/>
      <c r="L13" s="32"/>
    </row>
    <row r="14" spans="1:12" s="6" customFormat="1" ht="15" customHeight="1" x14ac:dyDescent="0.2">
      <c r="A14" s="80" t="s">
        <v>2</v>
      </c>
      <c r="B14" s="69" t="s">
        <v>30</v>
      </c>
      <c r="C14" s="70"/>
      <c r="D14" s="71"/>
      <c r="E14" s="70"/>
      <c r="F14" s="72"/>
      <c r="G14" s="9"/>
      <c r="H14" s="9"/>
      <c r="I14" s="25"/>
      <c r="J14" s="38"/>
      <c r="K14" s="25"/>
      <c r="L14" s="25"/>
    </row>
    <row r="15" spans="1:12" s="6" customFormat="1" ht="29.1" customHeight="1" x14ac:dyDescent="0.2">
      <c r="A15" s="152" t="s">
        <v>3</v>
      </c>
      <c r="B15" s="131" t="s">
        <v>53</v>
      </c>
      <c r="C15" s="18" t="s">
        <v>52</v>
      </c>
      <c r="D15" s="99">
        <v>14000</v>
      </c>
      <c r="E15" s="129"/>
      <c r="F15" s="129">
        <f>D15*E15</f>
        <v>0</v>
      </c>
      <c r="G15" s="9"/>
      <c r="H15" s="9"/>
      <c r="I15" s="54"/>
      <c r="J15" s="40"/>
      <c r="K15" s="39"/>
      <c r="L15" s="39"/>
    </row>
    <row r="16" spans="1:12" s="6" customFormat="1" ht="29.1" customHeight="1" thickBot="1" x14ac:dyDescent="0.25">
      <c r="A16" s="152"/>
      <c r="B16" s="132" t="s">
        <v>54</v>
      </c>
      <c r="C16" s="18" t="s">
        <v>52</v>
      </c>
      <c r="D16" s="99">
        <v>1000</v>
      </c>
      <c r="E16" s="129"/>
      <c r="F16" s="129">
        <f>D16*E16</f>
        <v>0</v>
      </c>
      <c r="G16" s="9"/>
      <c r="H16" s="9"/>
      <c r="I16" s="54"/>
      <c r="J16" s="40"/>
      <c r="K16" s="124"/>
      <c r="L16" s="39"/>
    </row>
    <row r="17" spans="1:12" s="6" customFormat="1" ht="15" customHeight="1" thickBot="1" x14ac:dyDescent="0.25">
      <c r="A17" s="149" t="s">
        <v>47</v>
      </c>
      <c r="B17" s="150"/>
      <c r="C17" s="150"/>
      <c r="D17" s="150"/>
      <c r="E17" s="151"/>
      <c r="F17" s="130">
        <f>SUM(F15:F16)</f>
        <v>0</v>
      </c>
      <c r="G17" s="9"/>
      <c r="H17" s="9"/>
      <c r="I17" s="54"/>
      <c r="J17" s="40"/>
      <c r="K17" s="39"/>
      <c r="L17" s="39"/>
    </row>
    <row r="18" spans="1:12" s="6" customFormat="1" ht="15" customHeight="1" x14ac:dyDescent="0.2">
      <c r="A18" s="105" t="s">
        <v>5</v>
      </c>
      <c r="B18" s="101" t="s">
        <v>31</v>
      </c>
      <c r="C18" s="102"/>
      <c r="D18" s="103"/>
      <c r="E18" s="104"/>
      <c r="F18" s="78"/>
      <c r="G18" s="9"/>
      <c r="H18" s="9"/>
      <c r="I18" s="25"/>
      <c r="J18" s="38"/>
      <c r="K18" s="39"/>
      <c r="L18" s="42"/>
    </row>
    <row r="19" spans="1:12" s="6" customFormat="1" ht="29.1" customHeight="1" x14ac:dyDescent="0.2">
      <c r="A19" s="152" t="s">
        <v>7</v>
      </c>
      <c r="B19" s="126" t="s">
        <v>55</v>
      </c>
      <c r="C19" s="18" t="s">
        <v>52</v>
      </c>
      <c r="D19" s="99">
        <v>500</v>
      </c>
      <c r="E19" s="129"/>
      <c r="F19" s="129">
        <f>D19*E19</f>
        <v>0</v>
      </c>
      <c r="G19" s="9"/>
      <c r="H19" s="9"/>
      <c r="I19" s="25"/>
      <c r="J19" s="38"/>
      <c r="K19" s="39"/>
      <c r="L19" s="45"/>
    </row>
    <row r="20" spans="1:12" s="6" customFormat="1" ht="29.1" customHeight="1" thickBot="1" x14ac:dyDescent="0.25">
      <c r="A20" s="152"/>
      <c r="B20" s="126" t="s">
        <v>56</v>
      </c>
      <c r="C20" s="18" t="s">
        <v>52</v>
      </c>
      <c r="D20" s="99">
        <v>150</v>
      </c>
      <c r="E20" s="129"/>
      <c r="F20" s="129">
        <f>D20*E20</f>
        <v>0</v>
      </c>
      <c r="G20" s="9"/>
      <c r="H20" s="9"/>
      <c r="I20" s="25"/>
      <c r="J20" s="38"/>
      <c r="K20" s="39"/>
      <c r="L20" s="45"/>
    </row>
    <row r="21" spans="1:12" s="6" customFormat="1" ht="15" customHeight="1" thickBot="1" x14ac:dyDescent="0.25">
      <c r="A21" s="149" t="s">
        <v>48</v>
      </c>
      <c r="B21" s="150"/>
      <c r="C21" s="150"/>
      <c r="D21" s="150"/>
      <c r="E21" s="151"/>
      <c r="F21" s="130">
        <f>SUM(F19:F20)</f>
        <v>0</v>
      </c>
      <c r="G21" s="9"/>
      <c r="H21" s="9"/>
      <c r="I21" s="25"/>
      <c r="J21" s="38"/>
      <c r="K21" s="39"/>
      <c r="L21" s="45"/>
    </row>
    <row r="22" spans="1:12" s="6" customFormat="1" ht="15" customHeight="1" x14ac:dyDescent="0.2">
      <c r="A22" s="74" t="s">
        <v>19</v>
      </c>
      <c r="B22" s="100" t="s">
        <v>32</v>
      </c>
      <c r="C22" s="75"/>
      <c r="D22" s="76"/>
      <c r="E22" s="77"/>
      <c r="F22" s="81"/>
      <c r="G22" s="9"/>
      <c r="H22" s="9"/>
      <c r="I22" s="25"/>
      <c r="J22" s="38"/>
      <c r="K22" s="39"/>
      <c r="L22" s="42"/>
    </row>
    <row r="23" spans="1:12" s="6" customFormat="1" ht="29.1" customHeight="1" x14ac:dyDescent="0.2">
      <c r="A23" s="153" t="s">
        <v>12</v>
      </c>
      <c r="B23" s="126" t="s">
        <v>55</v>
      </c>
      <c r="C23" s="17" t="s">
        <v>52</v>
      </c>
      <c r="D23" s="84">
        <v>1000</v>
      </c>
      <c r="E23" s="23"/>
      <c r="F23" s="129">
        <f>D23*E23</f>
        <v>0</v>
      </c>
      <c r="G23" s="9"/>
      <c r="H23" s="9"/>
      <c r="I23" s="58"/>
      <c r="J23" s="40"/>
      <c r="K23" s="39"/>
      <c r="L23" s="39"/>
    </row>
    <row r="24" spans="1:12" s="6" customFormat="1" ht="29.1" customHeight="1" thickBot="1" x14ac:dyDescent="0.25">
      <c r="A24" s="154"/>
      <c r="B24" s="82" t="s">
        <v>56</v>
      </c>
      <c r="C24" s="125" t="s">
        <v>52</v>
      </c>
      <c r="D24" s="56">
        <v>600</v>
      </c>
      <c r="E24" s="20"/>
      <c r="F24" s="129">
        <f>D24*E24</f>
        <v>0</v>
      </c>
      <c r="G24" s="9"/>
      <c r="H24" s="9"/>
      <c r="I24" s="58"/>
      <c r="J24" s="40"/>
      <c r="K24" s="39"/>
      <c r="L24" s="39"/>
    </row>
    <row r="25" spans="1:12" s="6" customFormat="1" ht="15" customHeight="1" thickBot="1" x14ac:dyDescent="0.25">
      <c r="A25" s="143" t="s">
        <v>49</v>
      </c>
      <c r="B25" s="144"/>
      <c r="C25" s="144"/>
      <c r="D25" s="144"/>
      <c r="E25" s="145"/>
      <c r="F25" s="130">
        <f>SUM(F23:F24)</f>
        <v>0</v>
      </c>
      <c r="G25" s="9"/>
      <c r="H25" s="9"/>
      <c r="I25" s="58"/>
      <c r="J25" s="40"/>
      <c r="K25" s="39"/>
      <c r="L25" s="39"/>
    </row>
    <row r="26" spans="1:12" s="6" customFormat="1" ht="24.75" customHeight="1" x14ac:dyDescent="0.2">
      <c r="A26" s="67" t="s">
        <v>22</v>
      </c>
      <c r="B26" s="95" t="s">
        <v>42</v>
      </c>
      <c r="C26" s="96"/>
      <c r="D26" s="97"/>
      <c r="E26" s="98"/>
      <c r="F26" s="78"/>
      <c r="G26" s="9"/>
      <c r="H26" s="9"/>
      <c r="I26" s="25"/>
      <c r="J26" s="57"/>
      <c r="K26" s="39"/>
      <c r="L26" s="42"/>
    </row>
    <row r="27" spans="1:12" s="6" customFormat="1" ht="15" customHeight="1" x14ac:dyDescent="0.2">
      <c r="A27" s="65" t="s">
        <v>8</v>
      </c>
      <c r="B27" s="10" t="s">
        <v>40</v>
      </c>
      <c r="C27" s="73" t="s">
        <v>6</v>
      </c>
      <c r="D27" s="79">
        <v>100</v>
      </c>
      <c r="E27" s="133"/>
      <c r="F27" s="129">
        <f>D27*E27</f>
        <v>0</v>
      </c>
      <c r="G27" s="9"/>
      <c r="H27" s="9"/>
      <c r="I27" s="25"/>
      <c r="J27" s="43"/>
      <c r="K27" s="39"/>
      <c r="L27" s="42"/>
    </row>
    <row r="28" spans="1:12" s="6" customFormat="1" ht="15" customHeight="1" x14ac:dyDescent="0.2">
      <c r="A28" s="21" t="s">
        <v>33</v>
      </c>
      <c r="B28" s="10" t="s">
        <v>21</v>
      </c>
      <c r="C28" s="17" t="s">
        <v>6</v>
      </c>
      <c r="D28" s="84">
        <v>100</v>
      </c>
      <c r="E28" s="134"/>
      <c r="F28" s="129">
        <f t="shared" ref="F28:F31" si="0">D28*E28</f>
        <v>0</v>
      </c>
      <c r="G28" s="9"/>
      <c r="H28" s="9"/>
      <c r="I28" s="25"/>
      <c r="J28" s="44"/>
      <c r="K28" s="39"/>
      <c r="L28" s="39"/>
    </row>
    <row r="29" spans="1:12" s="93" customFormat="1" ht="30.75" customHeight="1" x14ac:dyDescent="0.2">
      <c r="A29" s="85" t="s">
        <v>34</v>
      </c>
      <c r="B29" s="83" t="s">
        <v>50</v>
      </c>
      <c r="C29" s="86" t="s">
        <v>6</v>
      </c>
      <c r="D29" s="87">
        <v>50</v>
      </c>
      <c r="E29" s="135"/>
      <c r="F29" s="129">
        <f t="shared" si="0"/>
        <v>0</v>
      </c>
      <c r="G29" s="88"/>
      <c r="H29" s="88"/>
      <c r="I29" s="89"/>
      <c r="J29" s="90"/>
      <c r="K29" s="91"/>
      <c r="L29" s="92"/>
    </row>
    <row r="30" spans="1:12" s="6" customFormat="1" ht="31.5" customHeight="1" x14ac:dyDescent="0.2">
      <c r="A30" s="21" t="s">
        <v>35</v>
      </c>
      <c r="B30" s="83" t="s">
        <v>51</v>
      </c>
      <c r="C30" s="17" t="s">
        <v>6</v>
      </c>
      <c r="D30" s="84">
        <v>100</v>
      </c>
      <c r="E30" s="136"/>
      <c r="F30" s="129">
        <f t="shared" si="0"/>
        <v>0</v>
      </c>
      <c r="G30" s="9"/>
      <c r="H30" s="9"/>
      <c r="I30" s="46"/>
      <c r="J30" s="44"/>
      <c r="K30" s="39"/>
      <c r="L30" s="39"/>
    </row>
    <row r="31" spans="1:12" s="6" customFormat="1" ht="29.1" customHeight="1" thickBot="1" x14ac:dyDescent="0.25">
      <c r="A31" s="21" t="s">
        <v>36</v>
      </c>
      <c r="B31" s="94" t="s">
        <v>41</v>
      </c>
      <c r="C31" s="128" t="s">
        <v>57</v>
      </c>
      <c r="D31" s="79">
        <v>15</v>
      </c>
      <c r="E31" s="137"/>
      <c r="F31" s="129">
        <f t="shared" si="0"/>
        <v>0</v>
      </c>
      <c r="G31" s="9"/>
      <c r="H31" s="9"/>
      <c r="I31" s="46"/>
      <c r="J31" s="44"/>
      <c r="K31" s="39"/>
      <c r="L31" s="39"/>
    </row>
    <row r="32" spans="1:12" s="6" customFormat="1" ht="15" customHeight="1" thickBot="1" x14ac:dyDescent="0.25">
      <c r="A32" s="143" t="s">
        <v>24</v>
      </c>
      <c r="B32" s="144"/>
      <c r="C32" s="144"/>
      <c r="D32" s="144"/>
      <c r="E32" s="145"/>
      <c r="F32" s="130">
        <f>SUM(F27:F31)</f>
        <v>0</v>
      </c>
      <c r="G32" s="9"/>
      <c r="H32" s="9"/>
      <c r="I32" s="25"/>
      <c r="J32" s="44"/>
      <c r="K32" s="39"/>
      <c r="L32" s="41"/>
    </row>
    <row r="33" spans="1:12" s="6" customFormat="1" ht="17.25" customHeight="1" x14ac:dyDescent="0.2">
      <c r="A33" s="106" t="s">
        <v>43</v>
      </c>
      <c r="B33" s="108" t="s">
        <v>45</v>
      </c>
      <c r="C33" s="109"/>
      <c r="D33" s="110"/>
      <c r="E33" s="111"/>
      <c r="F33" s="112"/>
      <c r="G33" s="9"/>
      <c r="H33" s="9"/>
      <c r="I33" s="25"/>
      <c r="J33" s="47"/>
      <c r="K33" s="48"/>
      <c r="L33" s="48"/>
    </row>
    <row r="34" spans="1:12" s="6" customFormat="1" ht="29.1" customHeight="1" x14ac:dyDescent="0.2">
      <c r="A34" s="21" t="s">
        <v>37</v>
      </c>
      <c r="B34" s="107" t="s">
        <v>46</v>
      </c>
      <c r="C34" s="18" t="s">
        <v>52</v>
      </c>
      <c r="D34" s="56">
        <v>300</v>
      </c>
      <c r="E34" s="138"/>
      <c r="F34" s="138">
        <f>D34*E34</f>
        <v>0</v>
      </c>
      <c r="G34" s="9"/>
      <c r="H34" s="9"/>
      <c r="I34" s="25"/>
      <c r="J34" s="44"/>
      <c r="K34" s="39"/>
      <c r="L34" s="39"/>
    </row>
    <row r="35" spans="1:12" s="6" customFormat="1" ht="15" customHeight="1" thickBot="1" x14ac:dyDescent="0.25">
      <c r="A35" s="66" t="s">
        <v>38</v>
      </c>
      <c r="B35" s="13" t="s">
        <v>23</v>
      </c>
      <c r="C35" s="19" t="s">
        <v>6</v>
      </c>
      <c r="D35" s="55">
        <v>50</v>
      </c>
      <c r="E35" s="138"/>
      <c r="F35" s="138">
        <f>D35*E35</f>
        <v>0</v>
      </c>
      <c r="G35" s="9"/>
      <c r="H35" s="9"/>
      <c r="I35" s="25"/>
      <c r="J35" s="38"/>
      <c r="K35" s="39"/>
      <c r="L35" s="39"/>
    </row>
    <row r="36" spans="1:12" s="6" customFormat="1" ht="15" customHeight="1" thickBot="1" x14ac:dyDescent="0.25">
      <c r="A36" s="143" t="s">
        <v>29</v>
      </c>
      <c r="B36" s="144"/>
      <c r="C36" s="144"/>
      <c r="D36" s="144"/>
      <c r="E36" s="145"/>
      <c r="F36" s="130">
        <f>SUM(F34:F35)</f>
        <v>0</v>
      </c>
      <c r="G36" s="9"/>
      <c r="H36" s="9"/>
      <c r="I36" s="25"/>
      <c r="J36" s="38"/>
      <c r="K36" s="39"/>
      <c r="L36" s="41"/>
    </row>
    <row r="37" spans="1:12" s="6" customFormat="1" ht="18.75" customHeight="1" x14ac:dyDescent="0.2">
      <c r="A37" s="113" t="s">
        <v>25</v>
      </c>
      <c r="B37" s="116" t="s">
        <v>27</v>
      </c>
      <c r="C37" s="117"/>
      <c r="D37" s="118"/>
      <c r="E37" s="119"/>
      <c r="F37" s="120"/>
      <c r="G37" s="9"/>
      <c r="H37" s="9"/>
      <c r="I37" s="25"/>
      <c r="J37" s="38"/>
      <c r="K37" s="39"/>
      <c r="L37" s="41"/>
    </row>
    <row r="38" spans="1:12" s="6" customFormat="1" ht="15" customHeight="1" x14ac:dyDescent="0.2">
      <c r="A38" s="60" t="s">
        <v>39</v>
      </c>
      <c r="B38" s="114" t="s">
        <v>28</v>
      </c>
      <c r="C38" s="115" t="s">
        <v>6</v>
      </c>
      <c r="D38" s="68">
        <v>2000</v>
      </c>
      <c r="E38" s="61"/>
      <c r="F38" s="139">
        <f>D38*E38</f>
        <v>0</v>
      </c>
      <c r="G38" s="59"/>
      <c r="H38" s="9"/>
      <c r="I38" s="25"/>
      <c r="J38" s="38"/>
      <c r="K38" s="39"/>
      <c r="L38" s="41"/>
    </row>
    <row r="39" spans="1:12" s="6" customFormat="1" ht="29.1" customHeight="1" thickBot="1" x14ac:dyDescent="0.25">
      <c r="A39" s="60" t="s">
        <v>44</v>
      </c>
      <c r="B39" s="127" t="s">
        <v>58</v>
      </c>
      <c r="C39" s="121" t="s">
        <v>6</v>
      </c>
      <c r="D39" s="122">
        <v>10</v>
      </c>
      <c r="E39" s="123"/>
      <c r="F39" s="140">
        <f>D39*E39</f>
        <v>0</v>
      </c>
      <c r="G39" s="9"/>
      <c r="H39" s="9"/>
      <c r="I39" s="25"/>
      <c r="J39" s="38"/>
      <c r="K39" s="39"/>
      <c r="L39" s="41"/>
    </row>
    <row r="40" spans="1:12" s="6" customFormat="1" ht="18" customHeight="1" thickBot="1" x14ac:dyDescent="0.25">
      <c r="A40" s="143" t="s">
        <v>26</v>
      </c>
      <c r="B40" s="144"/>
      <c r="C40" s="144"/>
      <c r="D40" s="144"/>
      <c r="E40" s="145"/>
      <c r="F40" s="130">
        <f>SUM(F38:F39)</f>
        <v>0</v>
      </c>
      <c r="G40" s="9"/>
      <c r="H40" s="9"/>
      <c r="I40" s="25"/>
      <c r="J40" s="38"/>
      <c r="K40" s="41"/>
      <c r="L40" s="41"/>
    </row>
    <row r="41" spans="1:12" s="6" customFormat="1" ht="37.5" customHeight="1" thickBot="1" x14ac:dyDescent="0.25">
      <c r="A41" s="146" t="s">
        <v>65</v>
      </c>
      <c r="B41" s="147"/>
      <c r="C41" s="147"/>
      <c r="D41" s="147"/>
      <c r="E41" s="148"/>
      <c r="F41" s="141">
        <f>F17+F21+F25+F32+F36+F40</f>
        <v>0</v>
      </c>
      <c r="G41" s="9"/>
      <c r="H41" s="9"/>
      <c r="I41" s="41"/>
      <c r="J41" s="38"/>
      <c r="K41" s="49"/>
      <c r="L41" s="41"/>
    </row>
    <row r="42" spans="1:12" s="6" customFormat="1" ht="12.75" customHeight="1" x14ac:dyDescent="0.2">
      <c r="A42" s="33" t="s">
        <v>4</v>
      </c>
      <c r="C42" s="8"/>
      <c r="D42" s="24"/>
      <c r="E42" s="8"/>
      <c r="F42" s="25"/>
      <c r="G42" s="9"/>
      <c r="H42" s="9" t="s">
        <v>4</v>
      </c>
      <c r="I42" s="25"/>
      <c r="J42" s="38"/>
      <c r="K42" s="32"/>
      <c r="L42" s="25"/>
    </row>
    <row r="43" spans="1:12" ht="15.75" x14ac:dyDescent="0.25">
      <c r="G43" s="3"/>
      <c r="H43" s="3"/>
    </row>
    <row r="44" spans="1:12" ht="15.75" x14ac:dyDescent="0.25">
      <c r="A44" s="165" t="s">
        <v>66</v>
      </c>
      <c r="B44" s="165"/>
      <c r="C44" s="165"/>
      <c r="D44" s="165"/>
      <c r="E44" s="165"/>
      <c r="F44" s="165"/>
      <c r="G44" s="3"/>
      <c r="H44" s="3"/>
    </row>
    <row r="45" spans="1:12" ht="15.75" x14ac:dyDescent="0.25">
      <c r="A45" s="165"/>
      <c r="B45" s="165"/>
      <c r="C45" s="165"/>
      <c r="D45" s="165"/>
      <c r="E45" s="165"/>
      <c r="F45" s="165"/>
      <c r="G45" s="3"/>
      <c r="H45" s="3"/>
    </row>
    <row r="46" spans="1:12" ht="15.75" x14ac:dyDescent="0.25">
      <c r="A46" s="165"/>
      <c r="B46" s="165"/>
      <c r="C46" s="165"/>
      <c r="D46" s="165"/>
      <c r="E46" s="165"/>
      <c r="F46" s="165"/>
      <c r="G46" s="3"/>
      <c r="H46" s="3"/>
    </row>
    <row r="47" spans="1:12" ht="15.75" x14ac:dyDescent="0.25">
      <c r="G47" s="3"/>
      <c r="H47" s="3"/>
    </row>
    <row r="48" spans="1:12" ht="15.75" x14ac:dyDescent="0.25">
      <c r="G48" s="3"/>
      <c r="H48" s="3"/>
    </row>
    <row r="49" spans="7:8" ht="15.75" x14ac:dyDescent="0.25">
      <c r="G49" s="3"/>
      <c r="H49" s="3"/>
    </row>
    <row r="50" spans="7:8" ht="15.75" x14ac:dyDescent="0.25">
      <c r="G50" s="3"/>
      <c r="H50" s="3"/>
    </row>
    <row r="291" spans="1:12" ht="15.75" x14ac:dyDescent="0.25">
      <c r="A291" s="53"/>
      <c r="B291" s="4"/>
      <c r="C291" s="4"/>
      <c r="D291" s="5"/>
      <c r="E291" s="4"/>
      <c r="F291" s="4"/>
      <c r="J291" s="52"/>
      <c r="K291" s="53"/>
      <c r="L291" s="53"/>
    </row>
    <row r="292" spans="1:12" ht="15.75" x14ac:dyDescent="0.25">
      <c r="A292" s="53"/>
      <c r="B292" s="4"/>
      <c r="C292" s="4"/>
      <c r="D292" s="5"/>
      <c r="E292" s="4"/>
      <c r="F292" s="4"/>
      <c r="J292" s="52"/>
      <c r="K292" s="53"/>
      <c r="L292" s="53"/>
    </row>
    <row r="293" spans="1:12" ht="15.75" x14ac:dyDescent="0.25">
      <c r="A293" s="53"/>
      <c r="B293" s="4"/>
      <c r="C293" s="4"/>
      <c r="D293" s="5"/>
      <c r="E293" s="4"/>
      <c r="F293" s="4"/>
      <c r="J293" s="52"/>
      <c r="K293" s="53"/>
      <c r="L293" s="53"/>
    </row>
    <row r="294" spans="1:12" ht="15.75" x14ac:dyDescent="0.25">
      <c r="A294" s="53"/>
      <c r="B294" s="4"/>
      <c r="C294" s="4"/>
      <c r="D294" s="5"/>
      <c r="E294" s="4"/>
      <c r="F294" s="4"/>
      <c r="J294" s="52"/>
      <c r="K294" s="53"/>
      <c r="L294" s="53"/>
    </row>
    <row r="295" spans="1:12" ht="15.75" x14ac:dyDescent="0.25">
      <c r="A295" s="53"/>
      <c r="B295" s="4"/>
      <c r="C295" s="4"/>
      <c r="D295" s="5"/>
      <c r="E295" s="4"/>
      <c r="F295" s="4"/>
      <c r="J295" s="52"/>
      <c r="K295" s="53"/>
      <c r="L295" s="53"/>
    </row>
    <row r="296" spans="1:12" ht="15.75" x14ac:dyDescent="0.25">
      <c r="A296" s="53"/>
      <c r="B296" s="4"/>
      <c r="C296" s="4"/>
      <c r="D296" s="5"/>
      <c r="E296" s="4"/>
      <c r="F296" s="4"/>
      <c r="J296" s="52"/>
      <c r="K296" s="53"/>
      <c r="L296" s="53"/>
    </row>
    <row r="297" spans="1:12" ht="15.75" x14ac:dyDescent="0.25">
      <c r="A297" s="53"/>
      <c r="B297" s="4"/>
      <c r="C297" s="4"/>
      <c r="D297" s="5"/>
      <c r="E297" s="4"/>
      <c r="F297" s="4"/>
      <c r="J297" s="52"/>
      <c r="K297" s="53"/>
      <c r="L297" s="53"/>
    </row>
    <row r="298" spans="1:12" ht="15.75" x14ac:dyDescent="0.25">
      <c r="A298" s="53"/>
      <c r="B298" s="4"/>
      <c r="C298" s="4"/>
      <c r="D298" s="5"/>
      <c r="E298" s="4"/>
      <c r="F298" s="4"/>
      <c r="J298" s="52"/>
      <c r="K298" s="53"/>
      <c r="L298" s="53"/>
    </row>
    <row r="299" spans="1:12" ht="15.75" x14ac:dyDescent="0.25">
      <c r="A299" s="53"/>
      <c r="B299" s="4"/>
      <c r="C299" s="4"/>
      <c r="D299" s="5"/>
      <c r="E299" s="4"/>
      <c r="F299" s="4"/>
      <c r="J299" s="52"/>
      <c r="K299" s="53"/>
      <c r="L299" s="53"/>
    </row>
    <row r="300" spans="1:12" ht="15.75" x14ac:dyDescent="0.25">
      <c r="A300" s="53"/>
      <c r="B300" s="4"/>
      <c r="C300" s="4"/>
      <c r="D300" s="5"/>
      <c r="E300" s="4"/>
      <c r="F300" s="4"/>
      <c r="J300" s="52"/>
      <c r="K300" s="53"/>
      <c r="L300" s="53"/>
    </row>
    <row r="301" spans="1:12" ht="15.75" x14ac:dyDescent="0.25">
      <c r="A301" s="53"/>
      <c r="B301" s="4"/>
      <c r="C301" s="4"/>
      <c r="D301" s="5"/>
      <c r="E301" s="4"/>
      <c r="F301" s="4"/>
      <c r="J301" s="52"/>
      <c r="K301" s="53"/>
      <c r="L301" s="53"/>
    </row>
    <row r="302" spans="1:12" ht="15.75" x14ac:dyDescent="0.25">
      <c r="A302" s="53"/>
      <c r="B302" s="4"/>
      <c r="C302" s="4"/>
      <c r="D302" s="5"/>
      <c r="E302" s="4"/>
      <c r="F302" s="4"/>
      <c r="J302" s="52"/>
      <c r="K302" s="53"/>
      <c r="L302" s="53"/>
    </row>
    <row r="303" spans="1:12" ht="15.75" x14ac:dyDescent="0.25">
      <c r="A303" s="53"/>
      <c r="B303" s="4"/>
      <c r="C303" s="4"/>
      <c r="D303" s="5"/>
      <c r="E303" s="4"/>
      <c r="F303" s="4"/>
      <c r="J303" s="52"/>
      <c r="K303" s="53"/>
      <c r="L303" s="53"/>
    </row>
    <row r="304" spans="1:12" ht="15.75" x14ac:dyDescent="0.25">
      <c r="A304" s="53"/>
      <c r="B304" s="4"/>
      <c r="C304" s="4"/>
      <c r="D304" s="5"/>
      <c r="E304" s="4"/>
      <c r="F304" s="4"/>
      <c r="J304" s="52"/>
      <c r="K304" s="53"/>
      <c r="L304" s="53"/>
    </row>
    <row r="305" spans="1:12" ht="15.75" x14ac:dyDescent="0.25">
      <c r="A305" s="53"/>
      <c r="B305" s="4"/>
      <c r="C305" s="4"/>
      <c r="D305" s="5"/>
      <c r="E305" s="4"/>
      <c r="F305" s="4"/>
      <c r="J305" s="52"/>
      <c r="K305" s="53"/>
      <c r="L305" s="53"/>
    </row>
    <row r="306" spans="1:12" ht="15.75" x14ac:dyDescent="0.25">
      <c r="A306" s="53"/>
      <c r="B306" s="4"/>
      <c r="C306" s="4"/>
      <c r="D306" s="5"/>
      <c r="E306" s="4"/>
      <c r="F306" s="4"/>
      <c r="J306" s="52"/>
      <c r="K306" s="53"/>
      <c r="L306" s="53"/>
    </row>
    <row r="307" spans="1:12" ht="15.75" x14ac:dyDescent="0.25">
      <c r="A307" s="53"/>
      <c r="B307" s="4"/>
      <c r="C307" s="4"/>
      <c r="D307" s="5"/>
      <c r="E307" s="4"/>
      <c r="F307" s="4"/>
      <c r="J307" s="52"/>
      <c r="K307" s="53"/>
      <c r="L307" s="53"/>
    </row>
    <row r="308" spans="1:12" ht="15.75" x14ac:dyDescent="0.25">
      <c r="A308" s="53"/>
      <c r="B308" s="4"/>
      <c r="C308" s="4"/>
      <c r="D308" s="5"/>
      <c r="E308" s="4"/>
      <c r="F308" s="4"/>
      <c r="J308" s="52"/>
      <c r="K308" s="53"/>
      <c r="L308" s="53"/>
    </row>
    <row r="309" spans="1:12" ht="15.75" x14ac:dyDescent="0.25">
      <c r="A309" s="53"/>
      <c r="B309" s="4"/>
      <c r="C309" s="4"/>
      <c r="D309" s="5"/>
      <c r="E309" s="4"/>
      <c r="F309" s="4"/>
      <c r="J309" s="52"/>
      <c r="K309" s="53"/>
      <c r="L309" s="53"/>
    </row>
    <row r="310" spans="1:12" ht="15.75" x14ac:dyDescent="0.25">
      <c r="A310" s="53"/>
      <c r="B310" s="4"/>
      <c r="C310" s="4"/>
      <c r="D310" s="5"/>
      <c r="E310" s="4"/>
      <c r="F310" s="4"/>
      <c r="J310" s="52"/>
      <c r="K310" s="53"/>
      <c r="L310" s="53"/>
    </row>
    <row r="311" spans="1:12" ht="15.75" x14ac:dyDescent="0.25">
      <c r="A311" s="53"/>
      <c r="B311" s="4"/>
      <c r="C311" s="4"/>
      <c r="D311" s="5"/>
      <c r="E311" s="4"/>
      <c r="F311" s="4"/>
      <c r="J311" s="52"/>
      <c r="K311" s="53"/>
      <c r="L311" s="53"/>
    </row>
    <row r="312" spans="1:12" ht="15.75" x14ac:dyDescent="0.25">
      <c r="A312" s="53"/>
      <c r="B312" s="4"/>
      <c r="C312" s="4"/>
      <c r="D312" s="5"/>
      <c r="E312" s="4"/>
      <c r="F312" s="4"/>
      <c r="J312" s="52"/>
      <c r="K312" s="53"/>
      <c r="L312" s="53"/>
    </row>
    <row r="313" spans="1:12" ht="15.75" x14ac:dyDescent="0.25">
      <c r="A313" s="53"/>
      <c r="B313" s="4"/>
      <c r="C313" s="4"/>
      <c r="D313" s="5"/>
      <c r="E313" s="4"/>
      <c r="F313" s="4"/>
      <c r="J313" s="52"/>
      <c r="K313" s="53"/>
      <c r="L313" s="53"/>
    </row>
    <row r="314" spans="1:12" ht="15.75" x14ac:dyDescent="0.25">
      <c r="A314" s="53"/>
      <c r="B314" s="4"/>
      <c r="C314" s="4"/>
      <c r="D314" s="5"/>
      <c r="E314" s="4"/>
      <c r="F314" s="4"/>
      <c r="J314" s="52"/>
      <c r="K314" s="53"/>
      <c r="L314" s="53"/>
    </row>
    <row r="315" spans="1:12" ht="15.75" x14ac:dyDescent="0.25">
      <c r="A315" s="53"/>
      <c r="B315" s="4"/>
      <c r="C315" s="4"/>
      <c r="D315" s="5"/>
      <c r="E315" s="4"/>
      <c r="F315" s="4"/>
      <c r="J315" s="52"/>
      <c r="K315" s="53"/>
      <c r="L315" s="53"/>
    </row>
    <row r="316" spans="1:12" ht="15.75" x14ac:dyDescent="0.25">
      <c r="A316" s="53"/>
      <c r="B316" s="4"/>
      <c r="C316" s="4"/>
      <c r="D316" s="5"/>
      <c r="E316" s="4"/>
      <c r="F316" s="4"/>
      <c r="J316" s="52"/>
      <c r="K316" s="53"/>
      <c r="L316" s="53"/>
    </row>
    <row r="317" spans="1:12" ht="15.75" x14ac:dyDescent="0.25">
      <c r="A317" s="53"/>
      <c r="B317" s="4"/>
      <c r="C317" s="4"/>
      <c r="D317" s="5"/>
      <c r="E317" s="4"/>
      <c r="F317" s="4"/>
      <c r="J317" s="52"/>
      <c r="K317" s="53"/>
      <c r="L317" s="53"/>
    </row>
    <row r="318" spans="1:12" ht="15.75" x14ac:dyDescent="0.25">
      <c r="A318" s="53"/>
      <c r="B318" s="4"/>
      <c r="C318" s="4"/>
      <c r="D318" s="5"/>
      <c r="E318" s="4"/>
      <c r="F318" s="4"/>
      <c r="J318" s="52"/>
      <c r="K318" s="53"/>
      <c r="L318" s="53"/>
    </row>
    <row r="319" spans="1:12" ht="15.75" x14ac:dyDescent="0.25">
      <c r="A319" s="53"/>
      <c r="B319" s="4"/>
      <c r="C319" s="4"/>
      <c r="D319" s="5"/>
      <c r="E319" s="4"/>
      <c r="F319" s="4"/>
      <c r="J319" s="52"/>
      <c r="K319" s="53"/>
      <c r="L319" s="53"/>
    </row>
    <row r="320" spans="1:12" ht="15.75" x14ac:dyDescent="0.25">
      <c r="A320" s="53"/>
      <c r="B320" s="4"/>
      <c r="C320" s="4"/>
      <c r="D320" s="5"/>
      <c r="E320" s="4"/>
      <c r="F320" s="4"/>
      <c r="J320" s="52"/>
      <c r="K320" s="53"/>
      <c r="L320" s="53"/>
    </row>
    <row r="321" spans="1:12" ht="15.75" x14ac:dyDescent="0.25">
      <c r="A321" s="53"/>
      <c r="B321" s="4"/>
      <c r="C321" s="4"/>
      <c r="D321" s="5"/>
      <c r="E321" s="4"/>
      <c r="F321" s="4"/>
      <c r="J321" s="52"/>
      <c r="K321" s="53"/>
      <c r="L321" s="53"/>
    </row>
    <row r="322" spans="1:12" ht="15.75" x14ac:dyDescent="0.25">
      <c r="A322" s="53"/>
      <c r="B322" s="4"/>
      <c r="C322" s="4"/>
      <c r="D322" s="5"/>
      <c r="E322" s="4"/>
      <c r="F322" s="4"/>
      <c r="J322" s="52"/>
      <c r="K322" s="53"/>
      <c r="L322" s="53"/>
    </row>
    <row r="323" spans="1:12" ht="15.75" x14ac:dyDescent="0.25">
      <c r="A323" s="53"/>
      <c r="B323" s="4"/>
      <c r="C323" s="4"/>
      <c r="D323" s="5"/>
      <c r="E323" s="4"/>
      <c r="F323" s="4"/>
      <c r="J323" s="52"/>
      <c r="K323" s="53"/>
      <c r="L323" s="53"/>
    </row>
    <row r="324" spans="1:12" ht="15.75" x14ac:dyDescent="0.25">
      <c r="A324" s="53"/>
      <c r="B324" s="4"/>
      <c r="C324" s="4"/>
      <c r="D324" s="5"/>
      <c r="E324" s="4"/>
      <c r="F324" s="4"/>
      <c r="J324" s="52"/>
      <c r="K324" s="53"/>
      <c r="L324" s="53"/>
    </row>
    <row r="325" spans="1:12" ht="15.75" x14ac:dyDescent="0.25">
      <c r="A325" s="53"/>
      <c r="B325" s="4"/>
      <c r="C325" s="4"/>
      <c r="D325" s="5"/>
      <c r="E325" s="4"/>
      <c r="F325" s="4"/>
      <c r="J325" s="52"/>
      <c r="K325" s="53"/>
      <c r="L325" s="53"/>
    </row>
    <row r="326" spans="1:12" ht="15.75" x14ac:dyDescent="0.25">
      <c r="A326" s="53"/>
      <c r="B326" s="4"/>
      <c r="C326" s="4"/>
      <c r="D326" s="5"/>
      <c r="E326" s="4"/>
      <c r="F326" s="4"/>
      <c r="J326" s="52"/>
      <c r="K326" s="53"/>
      <c r="L326" s="53"/>
    </row>
    <row r="327" spans="1:12" ht="15.75" x14ac:dyDescent="0.25">
      <c r="A327" s="53"/>
      <c r="B327" s="4"/>
      <c r="C327" s="4"/>
      <c r="D327" s="5"/>
      <c r="E327" s="4"/>
      <c r="F327" s="4"/>
      <c r="J327" s="52"/>
      <c r="K327" s="53"/>
      <c r="L327" s="53"/>
    </row>
    <row r="328" spans="1:12" ht="15.75" x14ac:dyDescent="0.25">
      <c r="A328" s="53"/>
      <c r="B328" s="4"/>
      <c r="C328" s="4"/>
      <c r="D328" s="5"/>
      <c r="E328" s="4"/>
      <c r="F328" s="4"/>
      <c r="J328" s="52"/>
      <c r="K328" s="53"/>
      <c r="L328" s="53"/>
    </row>
    <row r="329" spans="1:12" ht="15.75" x14ac:dyDescent="0.25">
      <c r="A329" s="53"/>
      <c r="B329" s="4"/>
      <c r="C329" s="4"/>
      <c r="D329" s="5"/>
      <c r="E329" s="4"/>
      <c r="F329" s="4"/>
      <c r="J329" s="52"/>
      <c r="K329" s="53"/>
      <c r="L329" s="53"/>
    </row>
    <row r="330" spans="1:12" ht="15.75" x14ac:dyDescent="0.25">
      <c r="A330" s="53"/>
      <c r="B330" s="4"/>
      <c r="C330" s="4"/>
      <c r="D330" s="5"/>
      <c r="E330" s="4"/>
      <c r="F330" s="4"/>
      <c r="J330" s="52"/>
      <c r="K330" s="53"/>
      <c r="L330" s="53"/>
    </row>
    <row r="331" spans="1:12" ht="15.75" x14ac:dyDescent="0.25">
      <c r="A331" s="53"/>
      <c r="B331" s="4"/>
      <c r="C331" s="4"/>
      <c r="D331" s="5"/>
      <c r="E331" s="4"/>
      <c r="F331" s="4"/>
      <c r="J331" s="52"/>
      <c r="K331" s="53"/>
      <c r="L331" s="53"/>
    </row>
    <row r="332" spans="1:12" ht="15.75" x14ac:dyDescent="0.25">
      <c r="A332" s="53"/>
      <c r="B332" s="4"/>
      <c r="C332" s="4"/>
      <c r="D332" s="5"/>
      <c r="E332" s="4"/>
      <c r="F332" s="4"/>
      <c r="J332" s="52"/>
      <c r="K332" s="53"/>
      <c r="L332" s="53"/>
    </row>
    <row r="333" spans="1:12" ht="15.75" x14ac:dyDescent="0.25">
      <c r="A333" s="53"/>
      <c r="B333" s="4"/>
      <c r="C333" s="4"/>
      <c r="D333" s="5"/>
      <c r="E333" s="4"/>
      <c r="F333" s="4"/>
      <c r="J333" s="52"/>
      <c r="K333" s="53"/>
      <c r="L333" s="53"/>
    </row>
    <row r="334" spans="1:12" ht="15.75" x14ac:dyDescent="0.25">
      <c r="A334" s="53"/>
      <c r="B334" s="4"/>
      <c r="C334" s="4"/>
      <c r="D334" s="5"/>
      <c r="E334" s="4"/>
      <c r="F334" s="4"/>
      <c r="J334" s="52"/>
      <c r="K334" s="53"/>
      <c r="L334" s="53"/>
    </row>
    <row r="335" spans="1:12" ht="15.75" x14ac:dyDescent="0.25">
      <c r="A335" s="53"/>
      <c r="B335" s="4"/>
      <c r="C335" s="4"/>
      <c r="D335" s="5"/>
      <c r="E335" s="4"/>
      <c r="F335" s="4"/>
      <c r="J335" s="52"/>
      <c r="K335" s="53"/>
      <c r="L335" s="53"/>
    </row>
    <row r="336" spans="1:12" ht="15.75" x14ac:dyDescent="0.25">
      <c r="A336" s="53"/>
      <c r="B336" s="4"/>
      <c r="C336" s="4"/>
      <c r="D336" s="5"/>
      <c r="E336" s="4"/>
      <c r="F336" s="4"/>
      <c r="J336" s="52"/>
      <c r="K336" s="53"/>
      <c r="L336" s="53"/>
    </row>
    <row r="337" spans="1:12" ht="15.75" x14ac:dyDescent="0.25">
      <c r="A337" s="53"/>
      <c r="B337" s="4"/>
      <c r="C337" s="4"/>
      <c r="D337" s="5"/>
      <c r="E337" s="4"/>
      <c r="F337" s="4"/>
      <c r="J337" s="52"/>
      <c r="K337" s="53"/>
      <c r="L337" s="53"/>
    </row>
    <row r="338" spans="1:12" ht="15.75" x14ac:dyDescent="0.25">
      <c r="A338" s="53"/>
      <c r="B338" s="4"/>
      <c r="C338" s="4"/>
      <c r="D338" s="5"/>
      <c r="E338" s="4"/>
      <c r="F338" s="4"/>
      <c r="J338" s="52"/>
      <c r="K338" s="53"/>
      <c r="L338" s="53"/>
    </row>
    <row r="339" spans="1:12" ht="15.75" x14ac:dyDescent="0.25">
      <c r="A339" s="53"/>
      <c r="B339" s="4"/>
      <c r="C339" s="4"/>
      <c r="D339" s="5"/>
      <c r="E339" s="4"/>
      <c r="F339" s="4"/>
      <c r="J339" s="52"/>
      <c r="K339" s="53"/>
      <c r="L339" s="53"/>
    </row>
    <row r="340" spans="1:12" ht="15.75" x14ac:dyDescent="0.25">
      <c r="A340" s="53"/>
      <c r="B340" s="4"/>
      <c r="C340" s="4"/>
      <c r="D340" s="5"/>
      <c r="E340" s="4"/>
      <c r="F340" s="4"/>
      <c r="J340" s="52"/>
      <c r="K340" s="53"/>
      <c r="L340" s="53"/>
    </row>
    <row r="341" spans="1:12" ht="15.75" x14ac:dyDescent="0.25">
      <c r="A341" s="53"/>
      <c r="B341" s="4"/>
      <c r="C341" s="4"/>
      <c r="D341" s="5"/>
      <c r="E341" s="4"/>
      <c r="F341" s="4"/>
      <c r="J341" s="52"/>
      <c r="K341" s="53"/>
      <c r="L341" s="53"/>
    </row>
    <row r="342" spans="1:12" ht="15.75" x14ac:dyDescent="0.25">
      <c r="A342" s="53"/>
      <c r="B342" s="4"/>
      <c r="C342" s="4"/>
      <c r="D342" s="5"/>
      <c r="E342" s="4"/>
      <c r="F342" s="4"/>
      <c r="J342" s="52"/>
      <c r="K342" s="53"/>
      <c r="L342" s="53"/>
    </row>
    <row r="343" spans="1:12" ht="15.75" x14ac:dyDescent="0.25">
      <c r="A343" s="53"/>
      <c r="B343" s="4"/>
      <c r="C343" s="4"/>
      <c r="D343" s="5"/>
      <c r="E343" s="4"/>
      <c r="F343" s="4"/>
      <c r="J343" s="52"/>
      <c r="K343" s="53"/>
      <c r="L343" s="53"/>
    </row>
    <row r="344" spans="1:12" ht="15.75" x14ac:dyDescent="0.25">
      <c r="A344" s="53"/>
      <c r="B344" s="4"/>
      <c r="C344" s="4"/>
      <c r="D344" s="5"/>
      <c r="E344" s="4"/>
      <c r="F344" s="4"/>
      <c r="J344" s="52"/>
      <c r="K344" s="53"/>
      <c r="L344" s="53"/>
    </row>
    <row r="345" spans="1:12" ht="15.75" x14ac:dyDescent="0.25">
      <c r="A345" s="53"/>
      <c r="B345" s="4"/>
      <c r="C345" s="4"/>
      <c r="D345" s="5"/>
      <c r="E345" s="4"/>
      <c r="F345" s="4"/>
      <c r="J345" s="52"/>
      <c r="K345" s="53"/>
      <c r="L345" s="53"/>
    </row>
    <row r="346" spans="1:12" ht="15.75" x14ac:dyDescent="0.25">
      <c r="A346" s="53"/>
      <c r="B346" s="4"/>
      <c r="C346" s="4"/>
      <c r="D346" s="5"/>
      <c r="E346" s="4"/>
      <c r="F346" s="4"/>
      <c r="J346" s="52"/>
      <c r="K346" s="53"/>
      <c r="L346" s="53"/>
    </row>
    <row r="347" spans="1:12" ht="15.75" x14ac:dyDescent="0.25">
      <c r="A347" s="53"/>
      <c r="B347" s="4"/>
      <c r="C347" s="4"/>
      <c r="D347" s="5"/>
      <c r="E347" s="4"/>
      <c r="F347" s="4"/>
      <c r="J347" s="52"/>
      <c r="K347" s="53"/>
      <c r="L347" s="53"/>
    </row>
    <row r="348" spans="1:12" ht="15.75" x14ac:dyDescent="0.25">
      <c r="A348" s="53"/>
      <c r="B348" s="4"/>
      <c r="C348" s="4"/>
      <c r="D348" s="5"/>
      <c r="E348" s="4"/>
      <c r="F348" s="4"/>
      <c r="J348" s="52"/>
      <c r="K348" s="53"/>
      <c r="L348" s="53"/>
    </row>
    <row r="349" spans="1:12" ht="15.75" x14ac:dyDescent="0.25">
      <c r="A349" s="53"/>
      <c r="B349" s="4"/>
      <c r="C349" s="4"/>
      <c r="D349" s="5"/>
      <c r="E349" s="4"/>
      <c r="F349" s="4"/>
      <c r="J349" s="52"/>
      <c r="K349" s="53"/>
      <c r="L349" s="53"/>
    </row>
    <row r="350" spans="1:12" ht="15.75" x14ac:dyDescent="0.25">
      <c r="A350" s="53"/>
      <c r="B350" s="4"/>
      <c r="C350" s="4"/>
      <c r="D350" s="5"/>
      <c r="E350" s="4"/>
      <c r="F350" s="4"/>
      <c r="J350" s="52"/>
      <c r="K350" s="53"/>
      <c r="L350" s="53"/>
    </row>
    <row r="351" spans="1:12" ht="15.75" x14ac:dyDescent="0.25">
      <c r="A351" s="53"/>
      <c r="B351" s="4"/>
      <c r="C351" s="4"/>
      <c r="D351" s="5"/>
      <c r="E351" s="4"/>
      <c r="F351" s="4"/>
      <c r="J351" s="52"/>
      <c r="K351" s="53"/>
      <c r="L351" s="53"/>
    </row>
    <row r="352" spans="1:12" ht="15.75" x14ac:dyDescent="0.25">
      <c r="A352" s="53"/>
      <c r="B352" s="4"/>
      <c r="C352" s="4"/>
      <c r="D352" s="5"/>
      <c r="E352" s="4"/>
      <c r="F352" s="4"/>
      <c r="J352" s="52"/>
      <c r="K352" s="53"/>
      <c r="L352" s="53"/>
    </row>
    <row r="353" spans="1:12" ht="15.75" x14ac:dyDescent="0.25">
      <c r="A353" s="53"/>
      <c r="B353" s="4"/>
      <c r="C353" s="4"/>
      <c r="D353" s="5"/>
      <c r="E353" s="4"/>
      <c r="F353" s="4"/>
      <c r="J353" s="52"/>
      <c r="K353" s="53"/>
      <c r="L353" s="53"/>
    </row>
    <row r="354" spans="1:12" ht="15.75" x14ac:dyDescent="0.25">
      <c r="A354" s="53"/>
      <c r="B354" s="4"/>
      <c r="C354" s="4"/>
      <c r="D354" s="5"/>
      <c r="E354" s="4"/>
      <c r="F354" s="4"/>
      <c r="J354" s="52"/>
      <c r="K354" s="53"/>
      <c r="L354" s="53"/>
    </row>
    <row r="355" spans="1:12" ht="15.75" x14ac:dyDescent="0.25">
      <c r="A355" s="53"/>
      <c r="B355" s="4"/>
      <c r="C355" s="4"/>
      <c r="D355" s="5"/>
      <c r="E355" s="4"/>
      <c r="F355" s="4"/>
      <c r="J355" s="52"/>
      <c r="K355" s="53"/>
      <c r="L355" s="53"/>
    </row>
    <row r="356" spans="1:12" ht="15.75" x14ac:dyDescent="0.25">
      <c r="A356" s="53"/>
      <c r="B356" s="4"/>
      <c r="C356" s="4"/>
      <c r="D356" s="5"/>
      <c r="E356" s="4"/>
      <c r="F356" s="4"/>
      <c r="J356" s="52"/>
      <c r="K356" s="53"/>
      <c r="L356" s="53"/>
    </row>
    <row r="357" spans="1:12" ht="15.75" x14ac:dyDescent="0.25">
      <c r="A357" s="53"/>
      <c r="B357" s="4"/>
      <c r="C357" s="4"/>
      <c r="D357" s="5"/>
      <c r="E357" s="4"/>
      <c r="F357" s="4"/>
      <c r="J357" s="52"/>
      <c r="K357" s="53"/>
      <c r="L357" s="53"/>
    </row>
    <row r="358" spans="1:12" ht="15.75" x14ac:dyDescent="0.25">
      <c r="A358" s="53"/>
      <c r="B358" s="4"/>
      <c r="C358" s="4"/>
      <c r="D358" s="5"/>
      <c r="E358" s="4"/>
      <c r="F358" s="4"/>
      <c r="J358" s="52"/>
      <c r="K358" s="53"/>
      <c r="L358" s="53"/>
    </row>
    <row r="359" spans="1:12" ht="15.75" x14ac:dyDescent="0.25">
      <c r="A359" s="53"/>
      <c r="B359" s="4"/>
      <c r="C359" s="4"/>
      <c r="D359" s="5"/>
      <c r="E359" s="4"/>
      <c r="F359" s="4"/>
      <c r="J359" s="52"/>
      <c r="K359" s="53"/>
      <c r="L359" s="53"/>
    </row>
    <row r="360" spans="1:12" ht="15.75" x14ac:dyDescent="0.25">
      <c r="A360" s="53"/>
      <c r="B360" s="4"/>
      <c r="C360" s="4"/>
      <c r="D360" s="5"/>
      <c r="E360" s="4"/>
      <c r="F360" s="4"/>
      <c r="J360" s="52"/>
      <c r="K360" s="53"/>
      <c r="L360" s="53"/>
    </row>
  </sheetData>
  <customSheetViews>
    <customSheetView guid="{C2DAAB6E-6D40-453C-A176-8FC2C566F710}" scale="120" fitToPage="1" showRuler="0">
      <selection sqref="A1:F1"/>
      <pageMargins left="0.39370078740157483" right="0.23622047244094491" top="0.59055118110236227" bottom="0.98425196850393704" header="0.39370078740157483" footer="0.43307086614173229"/>
      <pageSetup paperSize="9" scale="85" orientation="portrait" horizontalDpi="300" verticalDpi="300" r:id="rId1"/>
      <headerFooter alignWithMargins="0"/>
    </customSheetView>
    <customSheetView guid="{E385B9BE-585C-475A-A9E0-59F4CF6D4BFD}" scale="120" showPageBreaks="1" fitToPage="1" showRuler="0" topLeftCell="A7">
      <selection activeCell="I20" sqref="I20"/>
      <pageMargins left="0.39370078740157483" right="0.23622047244094491" top="0.59055118110236227" bottom="0.98425196850393704" header="0.39370078740157483" footer="0.43307086614173229"/>
      <pageSetup paperSize="9" scale="85" orientation="portrait" horizontalDpi="300" verticalDpi="300" r:id="rId2"/>
      <headerFooter alignWithMargins="0"/>
    </customSheetView>
    <customSheetView guid="{EF7CFBA1-C4D5-11D3-A262-8E62EE205235}" scale="130" showPageBreaks="1" hiddenColumns="1" showRuler="0" topLeftCell="A88">
      <selection activeCell="F102" sqref="F102"/>
      <pageMargins left="0.39370078740157483" right="0.39370078740157483" top="0.98425196850393704" bottom="0.98425196850393704" header="0.51181102362204722" footer="0.51181102362204722"/>
      <pageSetup paperSize="9" orientation="portrait" horizontalDpi="300" verticalDpi="300" r:id="rId3"/>
      <headerFooter alignWithMargins="0"/>
    </customSheetView>
    <customSheetView guid="{D7CCBAE1-78D9-4F18-915F-80D7855D1074}" scale="85" showPageBreaks="1" hiddenColumns="1" topLeftCell="A37">
      <selection activeCell="C6" sqref="C6"/>
      <pageMargins left="0.39370078740157483" right="0.23622047244094491" top="0.59055118110236227" bottom="0.98425196850393704" header="0.39370078740157483" footer="0.43307086614173229"/>
      <pageSetup paperSize="9" orientation="portrait" horizontalDpi="300" verticalDpi="300" r:id="rId4"/>
      <headerFooter alignWithMargins="0"/>
    </customSheetView>
    <customSheetView guid="{F8384FAC-70E0-45CF-AB17-4C4F63EE9B83}" scale="85" showPageBreaks="1" hiddenColumns="1" topLeftCell="A34">
      <selection activeCell="J63" sqref="J63"/>
      <pageMargins left="0.39370078740157483" right="0.23622047244094491" top="0.59055118110236227" bottom="0.98425196850393704" header="0.39370078740157483" footer="0.43307086614173229"/>
      <pageSetup paperSize="9" orientation="portrait" horizontalDpi="300" verticalDpi="300" r:id="rId5"/>
      <headerFooter alignWithMargins="0"/>
    </customSheetView>
    <customSheetView guid="{98811784-E2B3-4B80-A340-CE2BC464A0FE}" scale="85" showPageBreaks="1" hiddenColumns="1" showRuler="0">
      <selection activeCell="D16" sqref="D16"/>
      <pageMargins left="0.39" right="0.25" top="1" bottom="0.96" header="0.41" footer="0.45"/>
      <pageSetup paperSize="9" orientation="portrait" horizontalDpi="300" verticalDpi="300" r:id="rId6"/>
      <headerFooter alignWithMargins="0"/>
    </customSheetView>
    <customSheetView guid="{3283E560-4391-11D3-9049-9C014A312C1E}" showPageBreaks="1" showRuler="0" topLeftCell="A196">
      <selection activeCell="D208" sqref="D208"/>
      <pageMargins left="0.39370078740157483" right="0.39370078740157483" top="0.98425196850393704" bottom="0.98425196850393704" header="0.51181102362204722" footer="0.51181102362204722"/>
      <pageSetup paperSize="9" orientation="portrait" horizontalDpi="300" verticalDpi="300" r:id="rId7"/>
      <headerFooter alignWithMargins="0"/>
    </customSheetView>
    <customSheetView guid="{B4446DE0-48AA-11D3-A9EB-B9A7B5D22E78}" showPageBreaks="1" showRuler="0">
      <selection activeCell="E1" sqref="E1"/>
      <pageMargins left="0.39370078740157483" right="0.39370078740157483" top="0.98425196850393704" bottom="0.98425196850393704" header="0.51181102362204722" footer="0.51181102362204722"/>
      <pageSetup paperSize="9" orientation="portrait" horizontalDpi="300" verticalDpi="300" r:id="rId8"/>
      <headerFooter alignWithMargins="0"/>
    </customSheetView>
    <customSheetView guid="{B0EA6501-D01C-11D4-8B6A-879A50CECD14}" showPageBreaks="1" showRuler="0" topLeftCell="A25">
      <selection activeCell="B190" sqref="B190"/>
      <pageMargins left="0" right="0" top="0.39370078740157483" bottom="0.39370078740157483" header="0.51181102362204722" footer="0.51181102362204722"/>
      <pageSetup paperSize="9" orientation="portrait" horizontalDpi="300" verticalDpi="300" r:id="rId9"/>
      <headerFooter alignWithMargins="0"/>
    </customSheetView>
    <customSheetView guid="{9EAF2B40-C54C-4EBA-81F6-2F1E8BB12065}" scale="120" showPageBreaks="1" hiddenColumns="1" showRuler="0">
      <selection activeCell="L73" sqref="L73"/>
      <pageMargins left="0.39370078740157483" right="0.23622047244094491" top="0.59055118110236227" bottom="0.98425196850393704" header="0.39370078740157483" footer="0.43307086614173229"/>
      <pageSetup paperSize="9" orientation="portrait" horizontalDpi="300" verticalDpi="300" r:id="rId10"/>
      <headerFooter alignWithMargins="0"/>
    </customSheetView>
    <customSheetView guid="{7C0F8740-A3BD-413A-B198-55A2480F77B9}" scale="85" showPageBreaks="1" hiddenColumns="1" showRuler="0" topLeftCell="A9">
      <selection sqref="A1:F40"/>
      <pageMargins left="0.39370078740157483" right="0.23622047244094491" top="0.59055118110236227" bottom="0.98425196850393704" header="0.39370078740157483" footer="0.43307086614173229"/>
      <pageSetup paperSize="9" orientation="portrait" horizontalDpi="300" verticalDpi="300" r:id="rId11"/>
      <headerFooter alignWithMargins="0"/>
    </customSheetView>
    <customSheetView guid="{392A1EFD-FE3F-4372-A526-50DCD60A037F}" scale="120" showPageBreaks="1" showRuler="0" topLeftCell="A22">
      <selection activeCell="D25" sqref="D25"/>
      <pageMargins left="0.39370078740157483" right="0.23622047244094491" top="0.59055118110236227" bottom="0.98425196850393704" header="0.39370078740157483" footer="0.43307086614173229"/>
      <pageSetup paperSize="9" orientation="portrait" horizontalDpi="300" verticalDpi="300" r:id="rId12"/>
      <headerFooter alignWithMargins="0"/>
    </customSheetView>
  </customSheetViews>
  <mergeCells count="17">
    <mergeCell ref="A44:F46"/>
    <mergeCell ref="A7:F7"/>
    <mergeCell ref="A8:F8"/>
    <mergeCell ref="E1:F1"/>
    <mergeCell ref="E2:F2"/>
    <mergeCell ref="A15:A16"/>
    <mergeCell ref="A1:B4"/>
    <mergeCell ref="A5:B5"/>
    <mergeCell ref="A32:E32"/>
    <mergeCell ref="A36:E36"/>
    <mergeCell ref="A40:E40"/>
    <mergeCell ref="A41:E41"/>
    <mergeCell ref="A17:E17"/>
    <mergeCell ref="A19:A20"/>
    <mergeCell ref="A21:E21"/>
    <mergeCell ref="A25:E25"/>
    <mergeCell ref="A23:A24"/>
  </mergeCells>
  <phoneticPr fontId="0" type="noConversion"/>
  <pageMargins left="0.39370078740157483" right="0.23622047244094491" top="0.59055118110236227" bottom="0.98425196850393704" header="0.39370078740157483" footer="0.43307086614173229"/>
  <pageSetup paperSize="9" scale="82" orientation="portrait" horizontalDpi="300" verticalDpi="300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k.o. - oznakowanie poziome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m.duda</cp:lastModifiedBy>
  <cp:lastPrinted>2021-12-20T10:10:54Z</cp:lastPrinted>
  <dcterms:created xsi:type="dcterms:W3CDTF">1999-04-19T16:25:16Z</dcterms:created>
  <dcterms:modified xsi:type="dcterms:W3CDTF">2022-11-08T08:49:29Z</dcterms:modified>
</cp:coreProperties>
</file>